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57" documentId="8_{A221523A-F0EE-423C-B5A7-AC783B4D6845}" xr6:coauthVersionLast="47" xr6:coauthVersionMax="47" xr10:uidLastSave="{A816DA34-3C2E-4BD7-B8F0-3AFBABA5EC09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1" l="1"/>
  <c r="E70" i="1"/>
  <c r="E71" i="1" s="1"/>
  <c r="E72" i="1" s="1"/>
  <c r="E74" i="1" l="1"/>
  <c r="A1" i="1"/>
  <c r="C5" i="1" l="1"/>
</calcChain>
</file>

<file path=xl/sharedStrings.xml><?xml version="1.0" encoding="utf-8"?>
<sst xmlns="http://schemas.openxmlformats.org/spreadsheetml/2006/main" count="68" uniqueCount="50">
  <si>
    <t>Avaliador (matrícula):</t>
  </si>
  <si>
    <t>Data da Avaliação:</t>
  </si>
  <si>
    <t>Identificação Aérea - Padrão Área Meio com Pictogramas</t>
  </si>
  <si>
    <t>-</t>
  </si>
  <si>
    <t>ORIENTAÇÕES PARA PREENCHIMENTO DAS PLANILHAS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</si>
  <si>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</si>
  <si>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</si>
  <si>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</si>
  <si>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</si>
  <si>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</si>
  <si>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</si>
  <si>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</si>
  <si>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</si>
  <si>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</si>
  <si>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</si>
  <si>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</si>
  <si>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=CRITÉRIOS!C3</t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</si>
  <si>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</si>
  <si>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</si>
  <si>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Fornecedor/ Empresa:</t>
  </si>
  <si>
    <t>PGE:</t>
  </si>
  <si>
    <t>Observar as orientações e Notas Técnicas divulgadas pela GEINF</t>
  </si>
  <si>
    <t>O cabeçalho das demais abas será preenchido automaticamente.</t>
  </si>
  <si>
    <t>=CRITÉRIOS!E3</t>
  </si>
  <si>
    <t>=CRITÉRIOS!E5</t>
  </si>
  <si>
    <t>COMPONENTES DO ELEMENTO:</t>
  </si>
  <si>
    <t>Geral</t>
  </si>
  <si>
    <t>CONFORMIDADE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</si>
  <si>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</si>
  <si>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t>Item obrigatório</t>
  </si>
  <si>
    <t>RESULTADO FINAL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</si>
  <si>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acima de 95%.</t>
    </r>
  </si>
  <si>
    <t>Todos os itens pontuados com "1" ou "0" deverão conter a justificativa no campo observação</t>
  </si>
  <si>
    <t>As células de CONFORMIDADE, anteriormente pontuadas com "1" ou "0", alterarão sua cor de fundo.</t>
  </si>
  <si>
    <t>Demais observações - itens não obrigatórios:</t>
  </si>
  <si>
    <t>Conjunto, fabricado em ACM e acrílico, apresenta estabilidade e regularidade dimensional</t>
  </si>
  <si>
    <t>CHECK LIST PARA AVALIAÇÃO DE AMOSTRA
MODULO LETREIRO FX70</t>
  </si>
  <si>
    <t>1 - Letreiro FX70 – Acrílico com iluminação</t>
  </si>
  <si>
    <t>Tampa traseira em ACM Azul CAIXA com dobras bem cabadas e atende especificações do Caderno CAIXA</t>
  </si>
  <si>
    <t>Tampa dianteiras em ACM Azul CAIXA com dobras bem cabadas e atende especificações do Caderno CAIXA</t>
  </si>
  <si>
    <t>Soldas bem acabadas e sem falhas</t>
  </si>
  <si>
    <t xml:space="preserve">Estrutura interna trazeira em tubo metalon galvanizado, nas dimensões de projeto. </t>
  </si>
  <si>
    <t xml:space="preserve">Estrutura interna frontal em tubo metalon galvanizado, nas dimensões de projeto. </t>
  </si>
  <si>
    <t>Braço para articulação da tampa em tubo de aço carbono</t>
  </si>
  <si>
    <t>Chapa acrílico com adesivo translucido na cor branca de acordo com especificações do caderno CAIXA</t>
  </si>
  <si>
    <t>letras recortadas em acrilico leitoso, com acabamento correto, sem ondulações ou rebarbas nos cortes</t>
  </si>
  <si>
    <t>Acabamento em película na cor laranja (partes do X)</t>
  </si>
  <si>
    <t>Dobradiças galvanizadas , conforme especificado</t>
  </si>
  <si>
    <t>Reforço para fixação em cahapa galvanizada, conforme especificado</t>
  </si>
  <si>
    <t>Módulos LED com IP65 e temperatura de cor conforme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</si>
</sst>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8"/>
      <name val="Helvetica Neue"/>
    </font>
    <font>
      <sz val="10"/>
      <color indexed="8"/>
      <name val="Arial"/>
      <family val="2"/>
    </font>
    <font>
      <sz val="9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01">
    <xf numFmtId="0" fontId="0" fillId="0" borderId="0" xfId="0" applyAlignment="1"/>
    <xf numFmtId="0" fontId="1" fillId="0" borderId="0" xfId="0" applyNumberFormat="1" applyFont="1" applyAlignment="1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/>
    <xf numFmtId="0" fontId="9" fillId="3" borderId="12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vertical="center"/>
    </xf>
    <xf numFmtId="1" fontId="7" fillId="6" borderId="12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8" fillId="3" borderId="0" xfId="0" applyNumberFormat="1" applyFont="1" applyFill="1" applyBorder="1" applyAlignment="1">
      <alignment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0" fontId="10" fillId="4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vertical="center"/>
    </xf>
    <xf numFmtId="0" fontId="11" fillId="5" borderId="12" xfId="0" applyNumberFormat="1" applyFont="1" applyFill="1" applyBorder="1" applyAlignment="1">
      <alignment horizontal="right" vertical="center"/>
    </xf>
    <xf numFmtId="1" fontId="12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vertical="center"/>
    </xf>
    <xf numFmtId="9" fontId="12" fillId="5" borderId="12" xfId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vertical="center"/>
    </xf>
    <xf numFmtId="0" fontId="1" fillId="0" borderId="12" xfId="0" applyNumberFormat="1" applyFont="1" applyBorder="1" applyAlignment="1"/>
    <xf numFmtId="0" fontId="14" fillId="0" borderId="12" xfId="0" applyNumberFormat="1" applyFont="1" applyFill="1" applyBorder="1" applyAlignment="1">
      <alignment horizontal="center" vertical="center"/>
    </xf>
    <xf numFmtId="49" fontId="7" fillId="6" borderId="12" xfId="0" applyNumberFormat="1" applyFont="1" applyFill="1" applyBorder="1" applyAlignment="1">
      <alignment vertical="center"/>
    </xf>
    <xf numFmtId="0" fontId="7" fillId="6" borderId="12" xfId="0" applyNumberFormat="1" applyFont="1" applyFill="1" applyBorder="1" applyAlignment="1">
      <alignment vertical="center"/>
    </xf>
    <xf numFmtId="0" fontId="7" fillId="3" borderId="18" xfId="0" applyNumberFormat="1" applyFont="1" applyFill="1" applyBorder="1" applyAlignment="1">
      <alignment vertical="center"/>
    </xf>
    <xf numFmtId="14" fontId="7" fillId="6" borderId="18" xfId="0" applyNumberFormat="1" applyFont="1" applyFill="1" applyBorder="1" applyAlignment="1">
      <alignment horizontal="left" vertical="center"/>
    </xf>
    <xf numFmtId="0" fontId="1" fillId="0" borderId="18" xfId="0" applyNumberFormat="1" applyFont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13" xfId="0" applyNumberFormat="1" applyFont="1" applyFill="1" applyBorder="1" applyAlignment="1">
      <alignment vertical="center"/>
    </xf>
    <xf numFmtId="0" fontId="7" fillId="3" borderId="16" xfId="0" applyNumberFormat="1" applyFont="1" applyFill="1" applyBorder="1" applyAlignment="1">
      <alignment vertical="center"/>
    </xf>
    <xf numFmtId="0" fontId="7" fillId="0" borderId="12" xfId="0" applyNumberFormat="1" applyFont="1" applyFill="1" applyBorder="1" applyAlignment="1">
      <alignment vertical="center"/>
    </xf>
    <xf numFmtId="0" fontId="8" fillId="3" borderId="3" xfId="0" applyNumberFormat="1" applyFont="1" applyFill="1" applyBorder="1" applyAlignment="1">
      <alignment vertical="center"/>
    </xf>
    <xf numFmtId="0" fontId="8" fillId="3" borderId="4" xfId="0" applyNumberFormat="1" applyFont="1" applyFill="1" applyBorder="1" applyAlignment="1">
      <alignment vertical="center"/>
    </xf>
    <xf numFmtId="0" fontId="0" fillId="0" borderId="0" xfId="0" applyBorder="1" applyAlignment="1"/>
    <xf numFmtId="0" fontId="10" fillId="3" borderId="1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>
      <alignment vertical="center" wrapText="1"/>
    </xf>
    <xf numFmtId="0" fontId="19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vertical="center" wrapText="1"/>
    </xf>
    <xf numFmtId="0" fontId="15" fillId="2" borderId="10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18" fillId="0" borderId="0" xfId="0" applyFont="1" applyBorder="1" applyAlignment="1"/>
    <xf numFmtId="0" fontId="3" fillId="3" borderId="21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vertical="center"/>
    </xf>
    <xf numFmtId="0" fontId="14" fillId="0" borderId="21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vertical="center"/>
    </xf>
    <xf numFmtId="0" fontId="7" fillId="3" borderId="4" xfId="0" applyNumberFormat="1" applyFont="1" applyFill="1" applyBorder="1" applyAlignment="1">
      <alignment vertical="center"/>
    </xf>
    <xf numFmtId="0" fontId="16" fillId="3" borderId="3" xfId="0" applyNumberFormat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3" borderId="4" xfId="0" applyNumberFormat="1" applyFont="1" applyFill="1" applyBorder="1" applyAlignment="1">
      <alignment vertical="center"/>
    </xf>
    <xf numFmtId="0" fontId="3" fillId="7" borderId="13" xfId="0" applyNumberFormat="1" applyFont="1" applyFill="1" applyBorder="1" applyAlignment="1">
      <alignment horizontal="center" vertical="center"/>
    </xf>
    <xf numFmtId="0" fontId="3" fillId="7" borderId="24" xfId="0" applyNumberFormat="1" applyFont="1" applyFill="1" applyBorder="1" applyAlignment="1">
      <alignment vertical="center"/>
    </xf>
    <xf numFmtId="0" fontId="8" fillId="7" borderId="24" xfId="0" applyNumberFormat="1" applyFont="1" applyFill="1" applyBorder="1" applyAlignment="1">
      <alignment horizontal="right" vertical="center"/>
    </xf>
    <xf numFmtId="0" fontId="14" fillId="7" borderId="24" xfId="0" applyNumberFormat="1" applyFont="1" applyFill="1" applyBorder="1" applyAlignment="1">
      <alignment horizontal="center" vertical="center"/>
    </xf>
    <xf numFmtId="0" fontId="3" fillId="7" borderId="24" xfId="0" applyNumberFormat="1" applyFont="1" applyFill="1" applyBorder="1" applyAlignment="1">
      <alignment horizontal="center" vertical="center"/>
    </xf>
    <xf numFmtId="0" fontId="3" fillId="7" borderId="16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/>
    </xf>
    <xf numFmtId="0" fontId="6" fillId="3" borderId="15" xfId="0" applyNumberFormat="1" applyFont="1" applyFill="1" applyBorder="1" applyAlignment="1">
      <alignment horizontal="center"/>
    </xf>
    <xf numFmtId="0" fontId="6" fillId="3" borderId="20" xfId="0" applyNumberFormat="1" applyFont="1" applyFill="1" applyBorder="1" applyAlignment="1">
      <alignment horizontal="center"/>
    </xf>
    <xf numFmtId="0" fontId="15" fillId="2" borderId="10" xfId="0" applyNumberFormat="1" applyFont="1" applyFill="1" applyBorder="1" applyAlignment="1">
      <alignment horizontal="left" vertical="center" wrapText="1"/>
    </xf>
    <xf numFmtId="0" fontId="15" fillId="2" borderId="1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top"/>
    </xf>
    <xf numFmtId="0" fontId="9" fillId="3" borderId="7" xfId="0" applyNumberFormat="1" applyFont="1" applyFill="1" applyBorder="1" applyAlignment="1">
      <alignment horizontal="left" vertical="top"/>
    </xf>
    <xf numFmtId="0" fontId="9" fillId="3" borderId="2" xfId="0" applyNumberFormat="1" applyFont="1" applyFill="1" applyBorder="1" applyAlignment="1">
      <alignment horizontal="left" vertical="top"/>
    </xf>
    <xf numFmtId="0" fontId="9" fillId="3" borderId="3" xfId="0" applyNumberFormat="1" applyFont="1" applyFill="1" applyBorder="1" applyAlignment="1">
      <alignment horizontal="left" vertical="top"/>
    </xf>
    <xf numFmtId="0" fontId="9" fillId="3" borderId="0" xfId="0" applyNumberFormat="1" applyFont="1" applyFill="1" applyBorder="1" applyAlignment="1">
      <alignment horizontal="left" vertical="top"/>
    </xf>
    <xf numFmtId="0" fontId="9" fillId="3" borderId="4" xfId="0" applyNumberFormat="1" applyFont="1" applyFill="1" applyBorder="1" applyAlignment="1">
      <alignment horizontal="left" vertical="top"/>
    </xf>
    <xf numFmtId="0" fontId="9" fillId="3" borderId="5" xfId="0" applyNumberFormat="1" applyFont="1" applyFill="1" applyBorder="1" applyAlignment="1">
      <alignment horizontal="left" vertical="top"/>
    </xf>
    <xf numFmtId="0" fontId="9" fillId="3" borderId="8" xfId="0" applyNumberFormat="1" applyFont="1" applyFill="1" applyBorder="1" applyAlignment="1">
      <alignment horizontal="left" vertical="top"/>
    </xf>
    <xf numFmtId="0" fontId="9" fillId="3" borderId="6" xfId="0" applyNumberFormat="1" applyFont="1" applyFill="1" applyBorder="1" applyAlignment="1">
      <alignment horizontal="left" vertical="top"/>
    </xf>
    <xf numFmtId="0" fontId="7" fillId="3" borderId="21" xfId="0" applyNumberFormat="1" applyFont="1" applyFill="1" applyBorder="1" applyAlignment="1">
      <alignment horizontal="center" vertical="center"/>
    </xf>
    <xf numFmtId="0" fontId="7" fillId="3" borderId="22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0" fontId="10" fillId="3" borderId="22" xfId="0" applyNumberFormat="1" applyFont="1" applyFill="1" applyBorder="1" applyAlignment="1">
      <alignment horizontal="left" vertical="center" wrapText="1"/>
    </xf>
    <xf numFmtId="0" fontId="7" fillId="3" borderId="23" xfId="0" applyNumberFormat="1" applyFont="1" applyFill="1" applyBorder="1" applyAlignment="1">
      <alignment horizontal="center" vertical="center"/>
    </xf>
    <xf numFmtId="0" fontId="10" fillId="3" borderId="23" xfId="0" applyNumberFormat="1" applyFont="1" applyFill="1" applyBorder="1" applyAlignment="1">
      <alignment horizontal="left" vertical="center" wrapText="1"/>
    </xf>
    <xf numFmtId="0" fontId="15" fillId="2" borderId="9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6" fillId="3" borderId="25" xfId="0" applyNumberFormat="1" applyFont="1" applyFill="1" applyBorder="1" applyAlignment="1">
      <alignment horizontal="center"/>
    </xf>
    <xf numFmtId="0" fontId="6" fillId="3" borderId="17" xfId="0" applyNumberFormat="1" applyFont="1" applyFill="1" applyBorder="1" applyAlignment="1">
      <alignment horizontal="center"/>
    </xf>
    <xf numFmtId="0" fontId="6" fillId="3" borderId="26" xfId="0" applyNumberFormat="1" applyFont="1" applyFill="1" applyBorder="1" applyAlignment="1">
      <alignment horizontal="center"/>
    </xf>
    <xf numFmtId="0" fontId="9" fillId="4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49" fontId="7" fillId="6" borderId="19" xfId="0" applyNumberFormat="1" applyFont="1" applyFill="1" applyBorder="1" applyAlignment="1">
      <alignment horizontal="left" vertical="center"/>
    </xf>
    <xf numFmtId="49" fontId="7" fillId="6" borderId="27" xfId="0" applyNumberFormat="1" applyFont="1" applyFill="1" applyBorder="1" applyAlignment="1">
      <alignment horizontal="left" vertical="center"/>
    </xf>
    <xf numFmtId="49" fontId="7" fillId="6" borderId="13" xfId="0" applyNumberFormat="1" applyFont="1" applyFill="1" applyBorder="1" applyAlignment="1">
      <alignment horizontal="left" vertical="center"/>
    </xf>
    <xf numFmtId="49" fontId="7" fillId="6" borderId="16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3"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43815</xdr:rowOff>
    </xdr:from>
    <xdr:to>
      <xdr:col>1</xdr:col>
      <xdr:colOff>1051560</xdr:colOff>
      <xdr:row>0</xdr:row>
      <xdr:rowOff>339090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43815"/>
          <a:ext cx="121158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84421</xdr:colOff>
      <xdr:row>0</xdr:row>
      <xdr:rowOff>80596</xdr:rowOff>
    </xdr:from>
    <xdr:to>
      <xdr:col>2</xdr:col>
      <xdr:colOff>420099</xdr:colOff>
      <xdr:row>0</xdr:row>
      <xdr:rowOff>364061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21" y="80596"/>
          <a:ext cx="1321308" cy="28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173524</xdr:colOff>
      <xdr:row>14</xdr:row>
      <xdr:rowOff>54430</xdr:rowOff>
    </xdr:from>
    <xdr:to>
      <xdr:col>6</xdr:col>
      <xdr:colOff>816428</xdr:colOff>
      <xdr:row>52</xdr:row>
      <xdr:rowOff>4456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307322-DD80-CB04-25B3-642D6C4C4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167" y="2022930"/>
          <a:ext cx="6249047" cy="4558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view="pageBreakPreview" zoomScale="130" zoomScaleNormal="125" zoomScaleSheetLayoutView="130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.08203125" bestFit="1" customWidth="1"/>
    <col min="5" max="5" width="38.75" customWidth="1"/>
  </cols>
  <sheetData>
    <row r="1" spans="1:5" ht="34.5" customHeight="1">
      <c r="A1" s="47"/>
      <c r="B1" s="48"/>
      <c r="C1" s="71" t="s">
        <v>36</v>
      </c>
      <c r="D1" s="71"/>
      <c r="E1" s="72"/>
    </row>
    <row r="2" spans="1:5" ht="9" customHeight="1">
      <c r="A2" s="68"/>
      <c r="B2" s="69"/>
      <c r="C2" s="69"/>
      <c r="D2" s="69"/>
      <c r="E2" s="70"/>
    </row>
    <row r="3" spans="1:5" ht="9" customHeight="1">
      <c r="A3" s="36" t="s">
        <v>20</v>
      </c>
      <c r="B3" s="37"/>
      <c r="C3" s="29"/>
      <c r="D3" s="5" t="s">
        <v>0</v>
      </c>
      <c r="E3" s="29"/>
    </row>
    <row r="4" spans="1:5" ht="9" customHeight="1">
      <c r="A4" s="39"/>
      <c r="B4" s="12"/>
      <c r="C4" s="12"/>
      <c r="D4" s="12"/>
      <c r="E4" s="40"/>
    </row>
    <row r="5" spans="1:5" ht="9" customHeight="1">
      <c r="A5" s="36" t="s">
        <v>1</v>
      </c>
      <c r="B5" s="37"/>
      <c r="C5" s="29"/>
      <c r="D5" s="38" t="s">
        <v>19</v>
      </c>
      <c r="E5" s="29"/>
    </row>
    <row r="6" spans="1:5" ht="9" customHeight="1">
      <c r="A6" s="35"/>
      <c r="B6" s="35"/>
      <c r="C6" s="35"/>
      <c r="D6" s="35"/>
      <c r="E6" s="35"/>
    </row>
    <row r="7" spans="1:5" ht="9" customHeight="1">
      <c r="A7" s="35"/>
      <c r="B7" s="35"/>
      <c r="C7" s="35"/>
      <c r="D7" s="35"/>
      <c r="E7" s="35"/>
    </row>
    <row r="8" spans="1:5">
      <c r="A8" s="43" t="s">
        <v>4</v>
      </c>
      <c r="B8" s="43"/>
      <c r="C8" s="33"/>
      <c r="D8" s="33"/>
      <c r="E8" s="33"/>
    </row>
    <row r="9" spans="1:5">
      <c r="A9" s="3"/>
      <c r="B9" s="3"/>
      <c r="C9" s="33"/>
      <c r="D9" s="33"/>
      <c r="E9" s="33"/>
    </row>
    <row r="10" spans="1:5">
      <c r="A10" s="50">
        <v>1</v>
      </c>
      <c r="B10" s="3" t="s">
        <v>14</v>
      </c>
      <c r="C10" s="33"/>
      <c r="D10" s="33"/>
      <c r="E10" s="33"/>
    </row>
    <row r="11" spans="1:5">
      <c r="A11" s="50">
        <v>2</v>
      </c>
      <c r="B11" s="3" t="s">
        <v>22</v>
      </c>
      <c r="C11" s="33"/>
      <c r="D11" s="33"/>
      <c r="E11" s="33"/>
    </row>
    <row r="12" spans="1:5">
      <c r="A12" s="50">
        <v>3</v>
      </c>
      <c r="B12" s="3" t="s">
        <v>13</v>
      </c>
      <c r="C12" s="33"/>
      <c r="D12" s="33"/>
      <c r="E12" s="33"/>
    </row>
    <row r="13" spans="1:5">
      <c r="A13" s="50">
        <v>4</v>
      </c>
      <c r="B13" s="3" t="s">
        <v>15</v>
      </c>
      <c r="C13" s="33"/>
      <c r="D13" s="33"/>
      <c r="E13" s="33"/>
    </row>
    <row r="14" spans="1:5">
      <c r="A14" s="50">
        <v>5</v>
      </c>
      <c r="B14" s="3" t="s">
        <v>21</v>
      </c>
      <c r="C14" s="33"/>
      <c r="D14" s="33"/>
      <c r="E14" s="33"/>
    </row>
    <row r="15" spans="1:5">
      <c r="A15" s="50">
        <v>6</v>
      </c>
      <c r="B15" s="3" t="s">
        <v>31</v>
      </c>
      <c r="C15" s="33"/>
      <c r="D15" s="33"/>
      <c r="E15" s="33"/>
    </row>
    <row r="16" spans="1:5">
      <c r="A16" s="50"/>
      <c r="B16" s="3"/>
      <c r="C16" s="33"/>
      <c r="D16" s="33"/>
      <c r="E16" s="33"/>
    </row>
    <row r="17" spans="1:6" ht="14.25" customHeight="1">
      <c r="A17" s="43" t="s">
        <v>5</v>
      </c>
      <c r="B17" s="33"/>
      <c r="C17" s="33"/>
      <c r="D17" s="33"/>
      <c r="E17" s="33"/>
    </row>
    <row r="18" spans="1:6">
      <c r="A18" s="41"/>
      <c r="B18" s="43" t="s">
        <v>32</v>
      </c>
      <c r="C18" s="41"/>
      <c r="D18" s="41"/>
      <c r="E18" s="41"/>
    </row>
    <row r="19" spans="1:6">
      <c r="A19" s="41"/>
      <c r="B19" s="51" t="s">
        <v>33</v>
      </c>
      <c r="C19" s="41"/>
      <c r="D19" s="41"/>
      <c r="E19" s="41"/>
    </row>
    <row r="20" spans="1:6">
      <c r="A20" s="34"/>
      <c r="B20" s="2"/>
      <c r="C20" s="33"/>
      <c r="D20" s="33"/>
      <c r="E20" s="33"/>
      <c r="F20" s="41"/>
    </row>
    <row r="21" spans="1:6">
      <c r="A21" s="33"/>
      <c r="B21" s="3" t="s">
        <v>6</v>
      </c>
      <c r="C21" s="33"/>
      <c r="D21" s="33"/>
      <c r="E21" s="33"/>
    </row>
    <row r="22" spans="1:6">
      <c r="A22" s="33"/>
      <c r="B22" s="3" t="s">
        <v>7</v>
      </c>
      <c r="C22" s="33"/>
      <c r="D22" s="33"/>
      <c r="E22" s="33"/>
    </row>
    <row r="23" spans="1:6">
      <c r="A23" s="33"/>
      <c r="B23" s="3" t="s">
        <v>8</v>
      </c>
      <c r="C23" s="33"/>
      <c r="D23" s="33"/>
      <c r="E23" s="33"/>
    </row>
    <row r="24" spans="1:6">
      <c r="A24" s="33"/>
      <c r="B24" s="3" t="s">
        <v>9</v>
      </c>
      <c r="C24" s="33"/>
      <c r="D24" s="33"/>
      <c r="E24" s="33"/>
    </row>
  </sheetData>
  <mergeCells count="2">
    <mergeCell ref="A2:E2"/>
    <mergeCell ref="C1:E1"/>
  </mergeCells>
  <printOptions horizontalCentered="1"/>
  <pageMargins left="0.39370078740157483" right="0.51181102362204722" top="0.78740157480314965" bottom="0.78740157480314965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78"/>
  <sheetViews>
    <sheetView showGridLines="0" tabSelected="1" view="pageBreakPreview" topLeftCell="A65" zoomScaleNormal="100" zoomScaleSheetLayoutView="100" workbookViewId="0">
      <selection activeCell="A75" sqref="A75:G78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10.58203125" style="1" customWidth="1"/>
    <col min="6" max="6" width="10.25" style="1" customWidth="1"/>
    <col min="7" max="7" width="19.75" style="1" bestFit="1" customWidth="1"/>
    <col min="8" max="254" width="10.25" style="1" customWidth="1"/>
    <col min="255" max="256" width="10.25" customWidth="1"/>
  </cols>
  <sheetData>
    <row r="1" spans="1:7" ht="34.5" customHeight="1">
      <c r="A1" s="88" t="str">
        <f>CRITÉRIOS!C1</f>
        <v>CHECK LIST PARA AVALIAÇÃO DE AMOSTRA
MODULO LETREIRO FX70</v>
      </c>
      <c r="B1" s="89"/>
      <c r="C1" s="89"/>
      <c r="D1" s="89"/>
      <c r="E1" s="89"/>
      <c r="F1" s="89"/>
      <c r="G1" s="90"/>
    </row>
    <row r="2" spans="1:7" ht="9" customHeight="1">
      <c r="A2" s="91"/>
      <c r="B2" s="92"/>
      <c r="C2" s="92"/>
      <c r="D2" s="92"/>
      <c r="E2" s="92"/>
      <c r="F2" s="92"/>
      <c r="G2" s="93"/>
    </row>
    <row r="3" spans="1:7" ht="9" customHeight="1">
      <c r="A3" s="5" t="s">
        <v>20</v>
      </c>
      <c r="B3" s="5"/>
      <c r="C3" s="28" t="s">
        <v>16</v>
      </c>
      <c r="D3" s="5" t="s">
        <v>0</v>
      </c>
      <c r="E3" s="26"/>
      <c r="F3" s="98" t="s">
        <v>23</v>
      </c>
      <c r="G3" s="99"/>
    </row>
    <row r="4" spans="1:7" ht="9" customHeight="1">
      <c r="A4" s="39"/>
      <c r="B4" s="12"/>
      <c r="C4" s="12"/>
      <c r="D4" s="12"/>
      <c r="E4" s="12"/>
      <c r="F4" s="12"/>
      <c r="G4" s="40"/>
    </row>
    <row r="5" spans="1:7" ht="9" customHeight="1" thickBot="1">
      <c r="A5" s="30" t="s">
        <v>1</v>
      </c>
      <c r="B5" s="30"/>
      <c r="C5" s="31">
        <f>CRITÉRIOS!C5</f>
        <v>0</v>
      </c>
      <c r="D5" s="30" t="s">
        <v>19</v>
      </c>
      <c r="E5" s="32"/>
      <c r="F5" s="96" t="s">
        <v>24</v>
      </c>
      <c r="G5" s="97"/>
    </row>
    <row r="6" spans="1:7" ht="9" customHeight="1">
      <c r="A6" s="55"/>
      <c r="B6" s="7"/>
      <c r="C6" s="7"/>
      <c r="D6" s="7"/>
      <c r="E6" s="7"/>
      <c r="F6" s="7"/>
      <c r="G6" s="56"/>
    </row>
    <row r="7" spans="1:7" ht="9" customHeight="1">
      <c r="A7" s="55"/>
      <c r="B7" s="7"/>
      <c r="C7" s="7"/>
      <c r="D7" s="7"/>
      <c r="E7" s="7"/>
      <c r="F7" s="7"/>
      <c r="G7" s="56"/>
    </row>
    <row r="8" spans="1:7" ht="9" customHeight="1">
      <c r="A8" s="57" t="s">
        <v>25</v>
      </c>
      <c r="B8" s="7"/>
      <c r="C8" s="7"/>
      <c r="D8" s="7"/>
      <c r="E8" s="7"/>
      <c r="F8" s="7"/>
      <c r="G8" s="56"/>
    </row>
    <row r="9" spans="1:7" ht="9" customHeight="1">
      <c r="A9" s="55"/>
      <c r="B9" s="7"/>
      <c r="C9" s="7"/>
      <c r="D9" s="7"/>
      <c r="E9" s="7"/>
      <c r="F9" s="7"/>
      <c r="G9" s="56"/>
    </row>
    <row r="10" spans="1:7" ht="9" customHeight="1">
      <c r="A10" s="55"/>
      <c r="B10" s="8" t="s">
        <v>37</v>
      </c>
      <c r="C10" s="7"/>
      <c r="D10" s="7"/>
      <c r="E10" s="7"/>
      <c r="F10" s="7"/>
      <c r="G10" s="56"/>
    </row>
    <row r="11" spans="1:7" ht="9" customHeight="1">
      <c r="A11" s="55"/>
      <c r="B11" s="8"/>
      <c r="C11" s="7"/>
      <c r="D11" s="7"/>
      <c r="E11" s="7"/>
      <c r="F11" s="7"/>
      <c r="G11" s="56"/>
    </row>
    <row r="12" spans="1:7" ht="9" customHeight="1">
      <c r="A12" s="55"/>
      <c r="B12" s="8"/>
      <c r="C12" s="7"/>
      <c r="D12" s="7"/>
      <c r="E12" s="7"/>
      <c r="F12" s="7"/>
      <c r="G12" s="56"/>
    </row>
    <row r="13" spans="1:7" ht="9" customHeight="1">
      <c r="A13" s="55"/>
      <c r="B13" s="8"/>
      <c r="C13" s="7"/>
      <c r="D13" s="7"/>
      <c r="E13" s="7"/>
      <c r="F13" s="7"/>
      <c r="G13" s="56"/>
    </row>
    <row r="14" spans="1:7" ht="9" customHeight="1">
      <c r="A14" s="55"/>
      <c r="B14" s="8"/>
      <c r="C14" s="7"/>
      <c r="D14" s="7"/>
      <c r="E14" s="7"/>
      <c r="F14" s="7"/>
      <c r="G14" s="56"/>
    </row>
    <row r="15" spans="1:7" ht="9" customHeight="1">
      <c r="A15" s="55"/>
      <c r="B15" s="8"/>
      <c r="C15" s="7"/>
      <c r="D15" s="7"/>
      <c r="E15" s="7"/>
      <c r="F15" s="7"/>
      <c r="G15" s="56"/>
    </row>
    <row r="16" spans="1:7" ht="19.5" customHeight="1">
      <c r="A16" s="55"/>
      <c r="B16" s="100"/>
      <c r="C16" s="100"/>
      <c r="D16" s="7"/>
      <c r="E16" s="7"/>
      <c r="F16" s="7"/>
      <c r="G16" s="56"/>
    </row>
    <row r="17" spans="1:7" ht="9" customHeight="1">
      <c r="A17" s="55"/>
      <c r="B17" s="8"/>
      <c r="C17" s="44"/>
      <c r="D17" s="7"/>
      <c r="E17" s="7"/>
      <c r="F17" s="7"/>
      <c r="G17" s="56"/>
    </row>
    <row r="18" spans="1:7" ht="9" customHeight="1">
      <c r="A18" s="55"/>
      <c r="B18" s="8"/>
      <c r="C18" s="7"/>
      <c r="D18" s="7"/>
      <c r="E18" s="9"/>
      <c r="F18" s="9"/>
      <c r="G18" s="56"/>
    </row>
    <row r="19" spans="1:7" ht="9" customHeight="1">
      <c r="A19" s="55"/>
      <c r="B19" s="8"/>
      <c r="C19" s="7"/>
      <c r="D19" s="7"/>
      <c r="E19" s="9"/>
      <c r="F19" s="9"/>
      <c r="G19" s="56"/>
    </row>
    <row r="20" spans="1:7" ht="9" customHeight="1">
      <c r="A20" s="58"/>
      <c r="B20" s="8"/>
      <c r="C20" s="7"/>
      <c r="D20" s="7"/>
      <c r="E20" s="9"/>
      <c r="F20" s="9"/>
      <c r="G20" s="56"/>
    </row>
    <row r="21" spans="1:7" ht="9" customHeight="1">
      <c r="A21" s="59"/>
      <c r="B21" s="60"/>
      <c r="C21" s="11"/>
      <c r="D21" s="11"/>
      <c r="E21" s="10"/>
      <c r="F21" s="10"/>
      <c r="G21" s="61"/>
    </row>
    <row r="22" spans="1:7" ht="9" customHeight="1">
      <c r="A22" s="59"/>
      <c r="B22" s="11"/>
      <c r="C22" s="11"/>
      <c r="D22" s="11"/>
      <c r="E22" s="10"/>
      <c r="F22" s="10"/>
      <c r="G22" s="61"/>
    </row>
    <row r="23" spans="1:7" ht="9" customHeight="1">
      <c r="A23" s="59"/>
      <c r="B23" s="11"/>
      <c r="C23" s="11"/>
      <c r="D23" s="11"/>
      <c r="E23" s="10"/>
      <c r="F23" s="10"/>
      <c r="G23" s="61"/>
    </row>
    <row r="24" spans="1:7" ht="9" customHeight="1">
      <c r="A24" s="59"/>
      <c r="B24" s="11"/>
      <c r="C24" s="11"/>
      <c r="D24" s="11"/>
      <c r="E24" s="10"/>
      <c r="F24" s="10"/>
      <c r="G24" s="61"/>
    </row>
    <row r="25" spans="1:7" ht="9" customHeight="1">
      <c r="A25" s="59"/>
      <c r="B25" s="11"/>
      <c r="C25" s="11"/>
      <c r="D25" s="11"/>
      <c r="E25" s="10"/>
      <c r="F25" s="10"/>
      <c r="G25" s="61"/>
    </row>
    <row r="26" spans="1:7" ht="9" customHeight="1">
      <c r="A26" s="59"/>
      <c r="B26" s="11"/>
      <c r="C26" s="11"/>
      <c r="D26" s="11"/>
      <c r="E26" s="10"/>
      <c r="F26" s="10"/>
      <c r="G26" s="61"/>
    </row>
    <row r="27" spans="1:7" ht="9" customHeight="1">
      <c r="A27" s="59"/>
      <c r="B27" s="11"/>
      <c r="C27" s="11"/>
      <c r="D27" s="11"/>
      <c r="E27" s="10"/>
      <c r="F27" s="10"/>
      <c r="G27" s="61"/>
    </row>
    <row r="28" spans="1:7" ht="9" customHeight="1">
      <c r="A28" s="59"/>
      <c r="B28" s="11"/>
      <c r="C28" s="11"/>
      <c r="D28" s="11"/>
      <c r="E28" s="10"/>
      <c r="F28" s="10"/>
      <c r="G28" s="61"/>
    </row>
    <row r="29" spans="1:7" ht="9" customHeight="1">
      <c r="A29" s="59"/>
      <c r="B29" s="11"/>
      <c r="C29" s="11"/>
      <c r="D29" s="11"/>
      <c r="E29" s="10"/>
      <c r="F29" s="10"/>
      <c r="G29" s="61"/>
    </row>
    <row r="30" spans="1:7" ht="9" customHeight="1">
      <c r="A30" s="59"/>
      <c r="B30" s="11"/>
      <c r="C30" s="11"/>
      <c r="D30" s="11"/>
      <c r="E30" s="10"/>
      <c r="F30" s="10"/>
      <c r="G30" s="61"/>
    </row>
    <row r="31" spans="1:7" ht="9" customHeight="1">
      <c r="A31" s="59"/>
      <c r="B31" s="11"/>
      <c r="C31" s="11"/>
      <c r="D31" s="11"/>
      <c r="E31" s="10"/>
      <c r="F31" s="10"/>
      <c r="G31" s="61"/>
    </row>
    <row r="32" spans="1:7" ht="9" customHeight="1">
      <c r="A32" s="59"/>
      <c r="B32" s="11"/>
      <c r="C32" s="11"/>
      <c r="D32" s="11"/>
      <c r="E32" s="10"/>
      <c r="F32" s="10"/>
      <c r="G32" s="61"/>
    </row>
    <row r="33" spans="1:7" ht="9" customHeight="1">
      <c r="A33" s="59"/>
      <c r="B33" s="11"/>
      <c r="C33" s="11"/>
      <c r="D33" s="11"/>
      <c r="E33" s="10"/>
      <c r="F33" s="10"/>
      <c r="G33" s="61"/>
    </row>
    <row r="34" spans="1:7" ht="9" customHeight="1">
      <c r="A34" s="59"/>
      <c r="B34" s="11"/>
      <c r="C34" s="11"/>
      <c r="D34" s="11"/>
      <c r="E34" s="10"/>
      <c r="F34" s="10"/>
      <c r="G34" s="61"/>
    </row>
    <row r="35" spans="1:7" ht="9" customHeight="1">
      <c r="A35" s="59"/>
      <c r="B35" s="11"/>
      <c r="C35" s="11"/>
      <c r="D35" s="11"/>
      <c r="E35" s="10"/>
      <c r="F35" s="10"/>
      <c r="G35" s="61"/>
    </row>
    <row r="36" spans="1:7" ht="9" customHeight="1">
      <c r="A36" s="59"/>
      <c r="B36" s="11"/>
      <c r="C36" s="11"/>
      <c r="D36" s="11"/>
      <c r="E36" s="10"/>
      <c r="F36" s="10"/>
      <c r="G36" s="61"/>
    </row>
    <row r="37" spans="1:7" ht="9" customHeight="1">
      <c r="A37" s="59"/>
      <c r="B37" s="11"/>
      <c r="C37" s="11"/>
      <c r="D37" s="11"/>
      <c r="E37" s="10"/>
      <c r="F37" s="10"/>
      <c r="G37" s="61"/>
    </row>
    <row r="38" spans="1:7" ht="9" customHeight="1">
      <c r="A38" s="59"/>
      <c r="B38" s="11"/>
      <c r="C38" s="11"/>
      <c r="D38" s="11"/>
      <c r="E38" s="10"/>
      <c r="F38" s="10"/>
      <c r="G38" s="61"/>
    </row>
    <row r="39" spans="1:7" ht="9" customHeight="1">
      <c r="A39" s="59"/>
      <c r="B39" s="11"/>
      <c r="C39" s="11"/>
      <c r="D39" s="11"/>
      <c r="E39" s="10"/>
      <c r="F39" s="10"/>
      <c r="G39" s="61"/>
    </row>
    <row r="40" spans="1:7" ht="9" customHeight="1">
      <c r="A40" s="59"/>
      <c r="B40" s="11"/>
      <c r="C40" s="11"/>
      <c r="D40" s="11"/>
      <c r="E40" s="10"/>
      <c r="F40" s="10"/>
      <c r="G40" s="61"/>
    </row>
    <row r="41" spans="1:7" ht="9" customHeight="1">
      <c r="A41" s="59"/>
      <c r="B41" s="11"/>
      <c r="C41" s="11"/>
      <c r="D41" s="11"/>
      <c r="E41" s="10"/>
      <c r="F41" s="10"/>
      <c r="G41" s="61"/>
    </row>
    <row r="42" spans="1:7" ht="9" customHeight="1">
      <c r="A42" s="59"/>
      <c r="B42" s="11"/>
      <c r="C42" s="11"/>
      <c r="D42" s="11"/>
      <c r="E42" s="10"/>
      <c r="F42" s="10"/>
      <c r="G42" s="61"/>
    </row>
    <row r="43" spans="1:7" ht="9" customHeight="1">
      <c r="A43" s="59"/>
      <c r="B43" s="11"/>
      <c r="C43" s="11"/>
      <c r="D43" s="11"/>
      <c r="E43" s="10"/>
      <c r="F43" s="10"/>
      <c r="G43" s="61"/>
    </row>
    <row r="44" spans="1:7" ht="9" customHeight="1">
      <c r="A44" s="59"/>
      <c r="B44" s="11"/>
      <c r="C44" s="11"/>
      <c r="D44" s="11"/>
      <c r="E44" s="10"/>
      <c r="F44" s="10"/>
      <c r="G44" s="61"/>
    </row>
    <row r="45" spans="1:7" ht="9" customHeight="1">
      <c r="A45" s="59"/>
      <c r="B45" s="11"/>
      <c r="C45" s="11"/>
      <c r="D45" s="11"/>
      <c r="E45" s="10"/>
      <c r="F45" s="10"/>
      <c r="G45" s="61"/>
    </row>
    <row r="46" spans="1:7" ht="9" customHeight="1">
      <c r="A46" s="59"/>
      <c r="B46" s="11"/>
      <c r="C46" s="11"/>
      <c r="D46" s="11"/>
      <c r="E46" s="10"/>
      <c r="F46" s="10"/>
      <c r="G46" s="61"/>
    </row>
    <row r="47" spans="1:7" ht="9" customHeight="1">
      <c r="A47" s="59"/>
      <c r="B47" s="11"/>
      <c r="C47" s="11"/>
      <c r="D47" s="11"/>
      <c r="E47" s="10"/>
      <c r="F47" s="10"/>
      <c r="G47" s="61"/>
    </row>
    <row r="48" spans="1:7" ht="9" customHeight="1">
      <c r="A48" s="59"/>
      <c r="B48" s="11"/>
      <c r="C48" s="11"/>
      <c r="D48" s="11"/>
      <c r="E48" s="10"/>
      <c r="F48" s="10"/>
      <c r="G48" s="61"/>
    </row>
    <row r="49" spans="1:7" ht="9" customHeight="1">
      <c r="A49" s="59"/>
      <c r="B49" s="11"/>
      <c r="C49" s="11"/>
      <c r="D49" s="11"/>
      <c r="E49" s="10"/>
      <c r="F49" s="10"/>
      <c r="G49" s="61"/>
    </row>
    <row r="50" spans="1:7" ht="9" customHeight="1">
      <c r="A50" s="59"/>
      <c r="B50" s="11"/>
      <c r="C50" s="11"/>
      <c r="D50" s="11"/>
      <c r="E50" s="10"/>
      <c r="F50" s="10"/>
      <c r="G50" s="61"/>
    </row>
    <row r="51" spans="1:7" ht="9" customHeight="1">
      <c r="A51" s="59"/>
      <c r="B51" s="11"/>
      <c r="C51" s="11"/>
      <c r="D51" s="11"/>
      <c r="E51" s="10"/>
      <c r="F51" s="10"/>
      <c r="G51" s="61"/>
    </row>
    <row r="52" spans="1:7" ht="9" customHeight="1">
      <c r="A52" s="59"/>
      <c r="B52" s="11"/>
      <c r="C52" s="11"/>
      <c r="D52" s="11"/>
      <c r="E52" s="10"/>
      <c r="F52" s="10"/>
      <c r="G52" s="61"/>
    </row>
    <row r="53" spans="1:7" ht="9.75" customHeight="1">
      <c r="A53" s="59"/>
      <c r="B53" s="11"/>
      <c r="C53" s="11"/>
      <c r="D53" s="11"/>
      <c r="E53" s="10"/>
      <c r="F53" s="10"/>
      <c r="G53" s="61"/>
    </row>
    <row r="54" spans="1:7" ht="73.5" customHeight="1">
      <c r="A54" s="94" t="s">
        <v>10</v>
      </c>
      <c r="B54" s="95"/>
      <c r="C54" s="95"/>
      <c r="D54" s="13" t="s">
        <v>28</v>
      </c>
      <c r="E54" s="13" t="s">
        <v>17</v>
      </c>
      <c r="F54" s="14" t="s">
        <v>27</v>
      </c>
      <c r="G54" s="13" t="s">
        <v>18</v>
      </c>
    </row>
    <row r="55" spans="1:7" ht="12.75" customHeight="1">
      <c r="A55" s="15">
        <v>9</v>
      </c>
      <c r="B55" s="16"/>
      <c r="C55" s="16" t="s">
        <v>2</v>
      </c>
      <c r="D55" s="16"/>
      <c r="E55" s="15"/>
      <c r="F55" s="15"/>
      <c r="G55" s="16"/>
    </row>
    <row r="56" spans="1:7" ht="22.5" customHeight="1">
      <c r="A56" s="49">
        <v>9.1</v>
      </c>
      <c r="B56" s="42" t="s">
        <v>26</v>
      </c>
      <c r="C56" s="4" t="s">
        <v>35</v>
      </c>
      <c r="D56" s="45" t="s">
        <v>3</v>
      </c>
      <c r="E56" s="45">
        <v>2</v>
      </c>
      <c r="F56" s="6" t="s">
        <v>29</v>
      </c>
      <c r="G56" s="5"/>
    </row>
    <row r="57" spans="1:7" ht="20">
      <c r="A57" s="49"/>
      <c r="B57" s="42"/>
      <c r="C57" s="4" t="s">
        <v>38</v>
      </c>
      <c r="D57" s="45">
        <v>1</v>
      </c>
      <c r="E57" s="45">
        <v>2</v>
      </c>
      <c r="F57" s="6" t="s">
        <v>29</v>
      </c>
      <c r="G57" s="5"/>
    </row>
    <row r="58" spans="1:7" ht="30">
      <c r="A58" s="49"/>
      <c r="B58" s="42"/>
      <c r="C58" s="4" t="s">
        <v>39</v>
      </c>
      <c r="D58" s="45">
        <v>2</v>
      </c>
      <c r="E58" s="45">
        <v>2</v>
      </c>
      <c r="F58" s="6" t="s">
        <v>29</v>
      </c>
      <c r="G58" s="5"/>
    </row>
    <row r="59" spans="1:7" ht="33.5" customHeight="1">
      <c r="A59" s="82"/>
      <c r="B59" s="84"/>
      <c r="C59" s="4" t="s">
        <v>42</v>
      </c>
      <c r="D59" s="45">
        <v>3</v>
      </c>
      <c r="E59" s="46">
        <v>2</v>
      </c>
      <c r="F59" s="6" t="s">
        <v>29</v>
      </c>
      <c r="G59" s="5"/>
    </row>
    <row r="60" spans="1:7" ht="14.5">
      <c r="A60" s="83"/>
      <c r="B60" s="85"/>
      <c r="C60" s="4" t="s">
        <v>40</v>
      </c>
      <c r="D60" s="45">
        <v>3</v>
      </c>
      <c r="E60" s="46">
        <v>2</v>
      </c>
      <c r="F60" s="6" t="s">
        <v>29</v>
      </c>
      <c r="G60" s="5"/>
    </row>
    <row r="61" spans="1:7" ht="27" customHeight="1">
      <c r="A61" s="82"/>
      <c r="B61" s="84"/>
      <c r="C61" s="4" t="s">
        <v>41</v>
      </c>
      <c r="D61" s="45">
        <v>4</v>
      </c>
      <c r="E61" s="46">
        <v>2</v>
      </c>
      <c r="F61" s="6" t="s">
        <v>29</v>
      </c>
      <c r="G61" s="5"/>
    </row>
    <row r="62" spans="1:7" ht="14.5">
      <c r="A62" s="83"/>
      <c r="B62" s="85"/>
      <c r="C62" s="4" t="s">
        <v>40</v>
      </c>
      <c r="D62" s="45">
        <v>4</v>
      </c>
      <c r="E62" s="46">
        <v>2</v>
      </c>
      <c r="F62" s="6" t="s">
        <v>29</v>
      </c>
      <c r="G62" s="5"/>
    </row>
    <row r="63" spans="1:7" ht="20.5" customHeight="1">
      <c r="A63" s="83"/>
      <c r="B63" s="85"/>
      <c r="C63" s="4" t="s">
        <v>43</v>
      </c>
      <c r="D63" s="45">
        <v>5</v>
      </c>
      <c r="E63" s="46">
        <v>2</v>
      </c>
      <c r="F63" s="6" t="s">
        <v>29</v>
      </c>
      <c r="G63" s="5"/>
    </row>
    <row r="64" spans="1:7" ht="20">
      <c r="A64" s="83"/>
      <c r="B64" s="85"/>
      <c r="C64" s="4" t="s">
        <v>44</v>
      </c>
      <c r="D64" s="45">
        <v>6</v>
      </c>
      <c r="E64" s="46">
        <v>2</v>
      </c>
      <c r="F64" s="6" t="s">
        <v>29</v>
      </c>
      <c r="G64" s="5"/>
    </row>
    <row r="65" spans="1:7" ht="20">
      <c r="A65" s="83"/>
      <c r="B65" s="85"/>
      <c r="C65" s="4" t="s">
        <v>45</v>
      </c>
      <c r="D65" s="45">
        <v>7</v>
      </c>
      <c r="E65" s="46">
        <v>2</v>
      </c>
      <c r="F65" s="6" t="s">
        <v>29</v>
      </c>
      <c r="G65" s="5"/>
    </row>
    <row r="66" spans="1:7" ht="14.5">
      <c r="A66" s="83"/>
      <c r="B66" s="85"/>
      <c r="C66" s="4" t="s">
        <v>46</v>
      </c>
      <c r="D66" s="45">
        <v>8</v>
      </c>
      <c r="E66" s="46">
        <v>2</v>
      </c>
      <c r="F66" s="6" t="s">
        <v>29</v>
      </c>
      <c r="G66" s="5"/>
    </row>
    <row r="67" spans="1:7" ht="14.5">
      <c r="A67" s="83"/>
      <c r="B67" s="85"/>
      <c r="C67" s="4" t="s">
        <v>47</v>
      </c>
      <c r="D67" s="45">
        <v>9</v>
      </c>
      <c r="E67" s="46">
        <v>2</v>
      </c>
      <c r="F67" s="6" t="s">
        <v>29</v>
      </c>
      <c r="G67" s="5"/>
    </row>
    <row r="68" spans="1:7" ht="20">
      <c r="A68" s="83"/>
      <c r="B68" s="85"/>
      <c r="C68" s="4" t="s">
        <v>48</v>
      </c>
      <c r="D68" s="45">
        <v>10</v>
      </c>
      <c r="E68" s="46">
        <v>2</v>
      </c>
      <c r="F68" s="6" t="s">
        <v>29</v>
      </c>
      <c r="G68" s="5"/>
    </row>
    <row r="69" spans="1:7" ht="20">
      <c r="A69" s="86"/>
      <c r="B69" s="87"/>
      <c r="C69" s="4" t="s">
        <v>49</v>
      </c>
      <c r="D69" s="45">
        <v>11</v>
      </c>
      <c r="E69" s="46">
        <v>2</v>
      </c>
      <c r="F69" s="6" t="s">
        <v>29</v>
      </c>
      <c r="G69" s="5"/>
    </row>
    <row r="70" spans="1:7" ht="15" customHeight="1">
      <c r="A70" s="17"/>
      <c r="B70" s="18"/>
      <c r="C70" s="19" t="s">
        <v>12</v>
      </c>
      <c r="D70" s="18"/>
      <c r="E70" s="20">
        <f>SUM(E56:E69)</f>
        <v>28</v>
      </c>
      <c r="F70" s="20"/>
      <c r="G70" s="17"/>
    </row>
    <row r="71" spans="1:7" ht="15" customHeight="1">
      <c r="A71" s="21"/>
      <c r="B71" s="22"/>
      <c r="C71" s="19" t="s">
        <v>11</v>
      </c>
      <c r="D71" s="22"/>
      <c r="E71" s="23">
        <f>(E70/COUNT(E56:E69)/2)</f>
        <v>1</v>
      </c>
      <c r="F71" s="23"/>
      <c r="G71" s="21"/>
    </row>
    <row r="72" spans="1:7" ht="14.25" hidden="1" customHeight="1">
      <c r="A72" s="24"/>
      <c r="B72" s="25"/>
      <c r="C72" s="26"/>
      <c r="D72" s="25"/>
      <c r="E72" s="27" t="str">
        <f>IF($E$71&lt;90%,"Peça Reprovada","Peça Aprovada")</f>
        <v>Peça Aprovada</v>
      </c>
      <c r="F72" s="27"/>
      <c r="G72" s="24"/>
    </row>
    <row r="73" spans="1:7" ht="16.5" hidden="1" customHeight="1">
      <c r="A73" s="52"/>
      <c r="B73" s="53"/>
      <c r="C73" s="53"/>
      <c r="D73" s="53"/>
      <c r="E73" s="54" t="str">
        <f>IF(AND($E$56=2,$E$57=2,$E$58=2,$E$59=2,$E$60=2,$E$61=2,$E$62=2,$E$63=2,$E$64=2,$E$65=2,$E$69=2),"Peça Aprovada","Peça Reprovada")</f>
        <v>Peça Aprovada</v>
      </c>
      <c r="F73" s="52"/>
      <c r="G73" s="52"/>
    </row>
    <row r="74" spans="1:7" ht="12.75" customHeight="1">
      <c r="A74" s="62"/>
      <c r="B74" s="63"/>
      <c r="C74" s="64" t="s">
        <v>30</v>
      </c>
      <c r="D74" s="63"/>
      <c r="E74" s="65" t="str">
        <f>IF(OR($E$72="Peça Reprovada",$E$73="Peça Reprovada"),"Peça Reprovada", "Peça Aprovada")</f>
        <v>Peça Aprovada</v>
      </c>
      <c r="F74" s="66"/>
      <c r="G74" s="67"/>
    </row>
    <row r="75" spans="1:7" ht="20.149999999999999" customHeight="1">
      <c r="A75" s="73" t="s">
        <v>34</v>
      </c>
      <c r="B75" s="74"/>
      <c r="C75" s="74"/>
      <c r="D75" s="74"/>
      <c r="E75" s="74"/>
      <c r="F75" s="74"/>
      <c r="G75" s="75"/>
    </row>
    <row r="76" spans="1:7" ht="20.149999999999999" customHeight="1">
      <c r="A76" s="76"/>
      <c r="B76" s="77"/>
      <c r="C76" s="77"/>
      <c r="D76" s="77"/>
      <c r="E76" s="77"/>
      <c r="F76" s="77"/>
      <c r="G76" s="78"/>
    </row>
    <row r="77" spans="1:7" ht="20.149999999999999" customHeight="1">
      <c r="A77" s="76"/>
      <c r="B77" s="77"/>
      <c r="C77" s="77"/>
      <c r="D77" s="77"/>
      <c r="E77" s="77"/>
      <c r="F77" s="77"/>
      <c r="G77" s="78"/>
    </row>
    <row r="78" spans="1:7" ht="20.149999999999999" customHeight="1">
      <c r="A78" s="79"/>
      <c r="B78" s="80"/>
      <c r="C78" s="80"/>
      <c r="D78" s="80"/>
      <c r="E78" s="80"/>
      <c r="F78" s="80"/>
      <c r="G78" s="81"/>
    </row>
  </sheetData>
  <mergeCells count="11">
    <mergeCell ref="A1:G1"/>
    <mergeCell ref="A2:G2"/>
    <mergeCell ref="A54:C54"/>
    <mergeCell ref="F5:G5"/>
    <mergeCell ref="F3:G3"/>
    <mergeCell ref="B16:C16"/>
    <mergeCell ref="A75:G78"/>
    <mergeCell ref="A59:A60"/>
    <mergeCell ref="B59:B60"/>
    <mergeCell ref="A61:A69"/>
    <mergeCell ref="B61:B69"/>
  </mergeCells>
  <phoneticPr fontId="17" type="noConversion"/>
  <conditionalFormatting sqref="F56:F57 F59:F69">
    <cfRule type="expression" dxfId="2" priority="3">
      <formula>$E56&lt;2</formula>
    </cfRule>
  </conditionalFormatting>
  <conditionalFormatting sqref="F58">
    <cfRule type="expression" dxfId="1" priority="2">
      <formula>$E58&lt;2</formula>
    </cfRule>
  </conditionalFormatting>
  <conditionalFormatting sqref="E74">
    <cfRule type="cellIs" dxfId="0" priority="1" operator="equal">
      <formula>"Peça Aprovada"</formula>
    </cfRule>
  </conditionalFormatting>
  <dataValidations count="1">
    <dataValidation type="list" allowBlank="1" showInputMessage="1" showErrorMessage="1" sqref="E56:E69" xr:uid="{00000000-0002-0000-0100-000000000000}">
      <formula1>"0,1,2"</formula1>
    </dataValidation>
  </dataValidations>
  <printOptions horizontalCentered="1"/>
  <pageMargins left="0.39370078740157483" right="0.39370078740157483" top="0.98425196850393704" bottom="0.39370078740157483" header="0" footer="0"/>
  <pageSetup paperSize="9" scale="71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B0E0D0B-964B-4190-86BE-7048C8A44D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6CDF7-CAB2-4709-81CA-A9B8F8AF5ABA}"/>
</file>

<file path=customXml/itemProps3.xml><?xml version="1.0" encoding="utf-8"?>
<ds:datastoreItem xmlns:ds="http://schemas.openxmlformats.org/officeDocument/2006/customXml" ds:itemID="{6C4E888F-71AD-4540-9CE2-345128F1E710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5482886c-4cc3-43f2-8eed-8c2b4496284f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2021-07-19T19:19:19Z</cp:lastPrinted>
  <dcterms:created xsi:type="dcterms:W3CDTF">2021-04-29T22:32:31Z</dcterms:created>
  <dcterms:modified xsi:type="dcterms:W3CDTF">2025-02-12T17:16:23Z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2024-05-03T15:57:09Z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fceb4859-a8bf-4e07-8d8d-29058d0505c3</vt:lpwstr>
  </property>
  <property fmtid="{D5CDD505-2E9C-101B-9397-08002B2CF9AE}" pid="12" name="MSIP_Label_fde7aacd-7cc4-4c31-9e6f-7ef306428f09_ContentBits">
    <vt:lpwstr>1</vt:lpwstr>
  </property>
</Properties>
</file>